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externalReferences>
    <externalReference r:id="rId4"/>
  </externalReference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C19" i="1"/>
  <c r="E19"/>
  <c r="G19"/>
  <c r="E20"/>
  <c r="G20"/>
  <c r="E22"/>
  <c r="G22"/>
  <c r="E23"/>
  <c r="G23"/>
  <c r="E14"/>
  <c r="E17"/>
  <c r="E18"/>
  <c r="E21"/>
  <c r="E24"/>
  <c r="E25"/>
  <c r="E26"/>
  <c r="E27"/>
  <c r="E28"/>
  <c r="E29"/>
  <c r="A14"/>
  <c r="B14"/>
  <c r="C14"/>
  <c r="A15"/>
  <c r="B15"/>
  <c r="A16"/>
  <c r="B16"/>
  <c r="C16"/>
  <c r="A17"/>
  <c r="B17"/>
  <c r="C17"/>
  <c r="A18"/>
  <c r="B18"/>
  <c r="C18"/>
  <c r="A19"/>
  <c r="B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J7"/>
  <c r="N7"/>
  <c r="J32"/>
  <c r="K32"/>
  <c r="J9"/>
  <c r="J10"/>
  <c r="J8"/>
  <c r="I32"/>
</calcChain>
</file>

<file path=xl/sharedStrings.xml><?xml version="1.0" encoding="utf-8"?>
<sst xmlns="http://schemas.openxmlformats.org/spreadsheetml/2006/main" count="58" uniqueCount="49">
  <si>
    <t>项目名称</t>
  </si>
  <si>
    <t>满意度指标</t>
  </si>
  <si>
    <t>其他指标</t>
    <phoneticPr fontId="1" type="noConversion"/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</si>
  <si>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</si>
  <si>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</si>
  <si>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</si>
  <si>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</si>
  <si>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</si>
  <si>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社会公众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</si>
  <si>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</si>
  <si>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</si>
  <si>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</si>
  <si>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</si>
  <si>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</si>
  <si>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</si>
  <si>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</si>
  <si>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</si>
  <si>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</si>
  <si>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</si>
  <si>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</si>
  <si>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</si>
  <si>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</si>
  <si>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</si>
  <si>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</si>
  <si>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</si>
  <si>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</si>
  <si>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</si>
  <si>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</si>
  <si>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</si>
  <si>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</si>
  <si>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</si>
  <si>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</si>
  <si>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</si>
  <si>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</si>
  <si>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：邵珠友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</si>
  <si>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：86988712</t>
    </r>
    <phoneticPr fontId="1" type="noConversion"/>
  </si>
  <si>
    <t>校园安保资金</t>
    <phoneticPr fontId="1" type="noConversion"/>
  </si>
  <si>
    <t>按省定标准为149所公办中小学204所幼儿园配备专职校园保安1347名，增强了校园安保力量，不断提高校园安保水平，维护校园安全，维持正常的教育教学秩序。</t>
    <phoneticPr fontId="1" type="noConversion"/>
  </si>
  <si>
    <t>服务的中小学幼儿园数量</t>
    <phoneticPr fontId="1" type="noConversion"/>
  </si>
  <si>
    <t>354所</t>
    <phoneticPr fontId="1" type="noConversion"/>
  </si>
  <si>
    <t>及时拨付</t>
    <phoneticPr fontId="1" type="noConversion"/>
  </si>
  <si>
    <t>按标准拨付</t>
    <phoneticPr fontId="1" type="noConversion"/>
  </si>
  <si>
    <t>好</t>
    <phoneticPr fontId="1" type="noConversion"/>
  </si>
  <si>
    <t>按省定标准为全区公办中小学幼儿园配备了1347名专职校园保安，维护校园安全和师生安全，维持了正常的教育教学持续。保安工资保险及时发放，保障保安人员的合法权益。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</si>
  <si>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</si>
  <si>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：85181711</t>
    </r>
    <phoneticPr fontId="1" type="noConversion"/>
  </si>
  <si>
    <t xml:space="preserve"> 1347人</t>
    <phoneticPr fontId="1" type="noConversion"/>
  </si>
  <si>
    <t>青岛西海新区教育和体育局</t>
  </si>
  <si>
    <t>青岛西海新区教育和体育局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</si>
</sst>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0" fillId="0" borderId="4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4&#65306;2020&#24180;&#24230;&#32489;&#25928;&#30446;&#26631;&#25209;&#22797;&#34920;-&#21306;&#25945;&#20307;&#23616;&#65288;25&#20010;&#39033;&#3044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A13" t="str">
            <v>产出指标</v>
          </cell>
          <cell r="B13" t="str">
            <v>数量指标</v>
          </cell>
          <cell r="C13" t="str">
            <v>2020年共配备1347名校园保安</v>
          </cell>
          <cell r="F13" t="str">
            <v>1347人</v>
          </cell>
        </row>
        <row r="14">
          <cell r="A14" t="str">
            <v>产出指标</v>
          </cell>
          <cell r="B14" t="str">
            <v>数量指标</v>
          </cell>
        </row>
        <row r="17">
          <cell r="A17" t="str">
            <v>产出指标</v>
          </cell>
          <cell r="B17" t="str">
            <v>质量指标</v>
          </cell>
          <cell r="C17" t="str">
            <v>工资发放准确率</v>
          </cell>
        </row>
        <row r="18">
          <cell r="A18" t="str">
            <v>产出指标</v>
          </cell>
          <cell r="B18" t="str">
            <v>时效指标</v>
          </cell>
          <cell r="C18" t="str">
            <v>工资发放及时性</v>
          </cell>
          <cell r="F18" t="str">
            <v>及时</v>
          </cell>
        </row>
        <row r="19">
          <cell r="A19" t="str">
            <v>产出指标</v>
          </cell>
          <cell r="B19" t="str">
            <v>成本指标</v>
          </cell>
          <cell r="C19" t="str">
            <v>校园保安经费标准</v>
          </cell>
          <cell r="F19" t="str">
            <v>3717元/人.月</v>
          </cell>
        </row>
        <row r="20">
          <cell r="A20" t="str">
            <v>产出指标</v>
          </cell>
          <cell r="B20" t="str">
            <v>成本指标</v>
          </cell>
          <cell r="C20" t="str">
            <v xml:space="preserve"> 人社局招聘997人费用</v>
          </cell>
          <cell r="F20" t="str">
            <v>4447.02万元</v>
          </cell>
        </row>
        <row r="21">
          <cell r="A21" t="str">
            <v>产出指标</v>
          </cell>
          <cell r="B21" t="str">
            <v>成本指标</v>
          </cell>
          <cell r="C21" t="str">
            <v>购买服务279人费用</v>
          </cell>
          <cell r="F21" t="str">
            <v>1244.45万元</v>
          </cell>
        </row>
        <row r="22">
          <cell r="A22" t="str">
            <v>产出指标</v>
          </cell>
          <cell r="B22" t="str">
            <v>成本指标</v>
          </cell>
          <cell r="C22" t="str">
            <v>2019年10月份新增52人</v>
          </cell>
          <cell r="F22" t="str">
            <v>231.94万元</v>
          </cell>
        </row>
        <row r="23">
          <cell r="A23" t="str">
            <v>产出指标</v>
          </cell>
          <cell r="B23" t="str">
            <v>成本指标</v>
          </cell>
          <cell r="C23" t="str">
            <v>职教中心保安19人</v>
          </cell>
          <cell r="F23" t="str">
            <v>84.75万元</v>
          </cell>
        </row>
        <row r="24">
          <cell r="A24" t="str">
            <v>效益指标</v>
          </cell>
          <cell r="B24" t="str">
            <v>社会效益</v>
          </cell>
          <cell r="C24" t="str">
            <v>促进社会就业</v>
          </cell>
          <cell r="F24" t="str">
            <v>1347个岗位</v>
          </cell>
        </row>
        <row r="25">
          <cell r="A25" t="str">
            <v>效益指标</v>
          </cell>
          <cell r="B25" t="str">
            <v>社会效益</v>
          </cell>
          <cell r="C25" t="str">
            <v>校园安保水平</v>
          </cell>
          <cell r="F25" t="str">
            <v>无重大安保事故发生</v>
          </cell>
        </row>
        <row r="26">
          <cell r="A26" t="str">
            <v>效益指标</v>
          </cell>
          <cell r="B26" t="str">
            <v>可持续影响</v>
          </cell>
          <cell r="C26" t="str">
            <v>应急预案机制健全性</v>
          </cell>
          <cell r="F26" t="str">
            <v>健全</v>
          </cell>
        </row>
        <row r="27">
          <cell r="A27" t="str">
            <v>效益指标</v>
          </cell>
          <cell r="B27" t="str">
            <v>可持续影响</v>
          </cell>
          <cell r="C27" t="str">
            <v>长效管理机制健全性</v>
          </cell>
          <cell r="F27" t="str">
            <v>健全</v>
          </cell>
        </row>
        <row r="28">
          <cell r="A28" t="str">
            <v>满意度指标</v>
          </cell>
          <cell r="B28" t="str">
            <v>服务对象</v>
          </cell>
          <cell r="C28" t="str">
            <v>教师满意度</v>
          </cell>
          <cell r="F28" t="str">
            <v>95%以上</v>
          </cell>
        </row>
        <row r="29">
          <cell r="A29" t="str">
            <v>满意度指标</v>
          </cell>
          <cell r="B29" t="str">
            <v>服务对象</v>
          </cell>
          <cell r="C29" t="str">
            <v>学生满意度</v>
          </cell>
          <cell r="F29" t="str">
            <v>95%以上</v>
          </cell>
        </row>
        <row r="30">
          <cell r="A30" t="str">
            <v>满意度指标</v>
          </cell>
          <cell r="B30" t="str">
            <v>服务对象</v>
          </cell>
          <cell r="C30" t="str">
            <v>家长满意度</v>
          </cell>
          <cell r="F30" t="str">
            <v>95%以上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zoomScaleNormal="120" workbookViewId="0">
      <pane ySplit="4" topLeftCell="A5" activePane="bottomLeft" state="frozenSplit"/>
      <selection pane="bottomLeft" activeCell="P4" sqref="P4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5.875" customWidth="1"/>
    <col min="5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1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95" customHeight="1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4" customHeight="1">
      <c r="A3" s="53" t="s">
        <v>34</v>
      </c>
      <c r="B3" s="54"/>
      <c r="C3" s="55" t="s">
        <v>35</v>
      </c>
      <c r="D3" s="50"/>
      <c r="E3" s="50"/>
      <c r="F3" s="50" t="s">
        <v>44</v>
      </c>
      <c r="G3" s="50"/>
      <c r="H3" s="50"/>
      <c r="I3" s="50"/>
      <c r="J3" s="50" t="s">
        <v>45</v>
      </c>
      <c r="K3" s="50"/>
      <c r="L3" s="50"/>
      <c r="M3" s="50"/>
      <c r="N3" s="50"/>
    </row>
    <row r="4" spans="1:14" ht="24" customHeight="1">
      <c r="A4" s="36" t="s">
        <v>0</v>
      </c>
      <c r="B4" s="36"/>
      <c r="C4" s="52" t="s">
        <v>36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4" customHeight="1">
      <c r="A5" s="35" t="s">
        <v>22</v>
      </c>
      <c r="B5" s="36"/>
      <c r="C5" s="35" t="s">
        <v>48</v>
      </c>
      <c r="D5" s="35"/>
      <c r="E5" s="35"/>
      <c r="F5" s="35"/>
      <c r="G5" s="35" t="s">
        <v>19</v>
      </c>
      <c r="H5" s="35"/>
      <c r="I5" s="35" t="s">
        <v>47</v>
      </c>
      <c r="J5" s="35"/>
      <c r="K5" s="35"/>
      <c r="L5" s="35"/>
      <c r="M5" s="35"/>
      <c r="N5" s="35"/>
    </row>
    <row r="6" spans="1:14" ht="24" customHeight="1">
      <c r="A6" s="35" t="s">
        <v>21</v>
      </c>
      <c r="B6" s="35"/>
      <c r="C6" s="4" t="s">
        <v>27</v>
      </c>
      <c r="D6" s="30" t="s">
        <v>32</v>
      </c>
      <c r="E6" s="30"/>
      <c r="F6" s="30"/>
      <c r="G6" s="30" t="s">
        <v>10</v>
      </c>
      <c r="H6" s="30"/>
      <c r="I6" s="30"/>
      <c r="J6" s="30" t="s">
        <v>11</v>
      </c>
      <c r="K6" s="30"/>
      <c r="L6" s="57" t="s">
        <v>12</v>
      </c>
      <c r="M6" s="58"/>
      <c r="N6" s="1" t="s">
        <v>14</v>
      </c>
    </row>
    <row r="7" spans="1:14" ht="18" customHeight="1">
      <c r="A7" s="39" t="s">
        <v>6</v>
      </c>
      <c r="B7" s="39"/>
      <c r="C7" s="7">
        <v>6008.2</v>
      </c>
      <c r="D7" s="41">
        <v>6008.2</v>
      </c>
      <c r="E7" s="42"/>
      <c r="F7" s="43"/>
      <c r="G7" s="41">
        <v>6008.01</v>
      </c>
      <c r="H7" s="42"/>
      <c r="I7" s="43"/>
      <c r="J7" s="47">
        <f>IF(G7=0,0,G7/D7)</f>
        <v>0.99996837655204562</v>
      </c>
      <c r="K7" s="47"/>
      <c r="L7" s="48">
        <v>10</v>
      </c>
      <c r="M7" s="49"/>
      <c r="N7" s="6">
        <f>10*J7</f>
        <v>9.9996837655204569</v>
      </c>
    </row>
    <row r="8" spans="1:14" ht="18" customHeight="1">
      <c r="A8" s="37" t="s">
        <v>3</v>
      </c>
      <c r="B8" s="37"/>
      <c r="C8" s="7">
        <v>6008.2</v>
      </c>
      <c r="D8" s="41">
        <v>6008.2</v>
      </c>
      <c r="E8" s="42"/>
      <c r="F8" s="43"/>
      <c r="G8" s="41">
        <v>6008.01</v>
      </c>
      <c r="H8" s="42"/>
      <c r="I8" s="43"/>
      <c r="J8" s="47">
        <f>IF(G8=0,0,G8/D8)</f>
        <v>0.99996837655204562</v>
      </c>
      <c r="K8" s="47"/>
      <c r="L8" s="45" t="s">
        <v>20</v>
      </c>
      <c r="M8" s="46"/>
      <c r="N8" s="4" t="s">
        <v>20</v>
      </c>
    </row>
    <row r="9" spans="1:14" ht="18" customHeight="1">
      <c r="A9" s="38" t="s">
        <v>4</v>
      </c>
      <c r="B9" s="38"/>
      <c r="C9" s="8"/>
      <c r="D9" s="40"/>
      <c r="E9" s="40"/>
      <c r="F9" s="40"/>
      <c r="G9" s="44"/>
      <c r="H9" s="44"/>
      <c r="I9" s="44"/>
      <c r="J9" s="47">
        <f>IF(G9=0,0,G9/D9)</f>
        <v>0</v>
      </c>
      <c r="K9" s="47"/>
      <c r="L9" s="45" t="s">
        <v>20</v>
      </c>
      <c r="M9" s="46"/>
      <c r="N9" s="4" t="s">
        <v>20</v>
      </c>
    </row>
    <row r="10" spans="1:14" ht="18" customHeight="1">
      <c r="A10" s="38" t="s">
        <v>5</v>
      </c>
      <c r="B10" s="38"/>
      <c r="C10" s="8"/>
      <c r="D10" s="40"/>
      <c r="E10" s="40"/>
      <c r="F10" s="40"/>
      <c r="G10" s="44"/>
      <c r="H10" s="44"/>
      <c r="I10" s="44"/>
      <c r="J10" s="47">
        <f>IF(G10=0,0,G10/D10)</f>
        <v>0</v>
      </c>
      <c r="K10" s="47"/>
      <c r="L10" s="45" t="s">
        <v>20</v>
      </c>
      <c r="M10" s="46"/>
      <c r="N10" s="4" t="s">
        <v>20</v>
      </c>
    </row>
    <row r="11" spans="1:14" ht="18" customHeight="1">
      <c r="A11" s="35" t="s">
        <v>7</v>
      </c>
      <c r="B11" s="29" t="s">
        <v>17</v>
      </c>
      <c r="C11" s="29"/>
      <c r="D11" s="29"/>
      <c r="E11" s="29"/>
      <c r="F11" s="29"/>
      <c r="G11" s="30" t="s">
        <v>18</v>
      </c>
      <c r="H11" s="30"/>
      <c r="I11" s="30"/>
      <c r="J11" s="30"/>
      <c r="K11" s="30"/>
      <c r="L11" s="30"/>
      <c r="M11" s="30"/>
      <c r="N11" s="30"/>
    </row>
    <row r="12" spans="1:14" ht="66" customHeight="1">
      <c r="A12" s="35"/>
      <c r="B12" s="12" t="s">
        <v>37</v>
      </c>
      <c r="C12" s="13"/>
      <c r="D12" s="13"/>
      <c r="E12" s="13"/>
      <c r="F12" s="13"/>
      <c r="G12" s="32" t="s">
        <v>43</v>
      </c>
      <c r="H12" s="33"/>
      <c r="I12" s="33"/>
      <c r="J12" s="33"/>
      <c r="K12" s="33"/>
      <c r="L12" s="33"/>
      <c r="M12" s="33"/>
      <c r="N12" s="34"/>
    </row>
    <row r="13" spans="1:14" ht="27.95" customHeight="1">
      <c r="A13" s="5" t="s">
        <v>26</v>
      </c>
      <c r="B13" s="5" t="s">
        <v>25</v>
      </c>
      <c r="C13" s="35" t="s">
        <v>24</v>
      </c>
      <c r="D13" s="35"/>
      <c r="E13" s="35" t="s">
        <v>15</v>
      </c>
      <c r="F13" s="35"/>
      <c r="G13" s="35" t="s">
        <v>16</v>
      </c>
      <c r="H13" s="35"/>
      <c r="I13" s="5" t="s">
        <v>13</v>
      </c>
      <c r="J13" s="1" t="s">
        <v>14</v>
      </c>
      <c r="K13" s="35" t="s">
        <v>31</v>
      </c>
      <c r="L13" s="35"/>
      <c r="M13" s="35"/>
      <c r="N13" s="35"/>
    </row>
    <row r="14" spans="1:14" ht="27.75" customHeight="1">
      <c r="A14" s="3" t="str">
        <f>'[1]142'!A13</f>
        <v>产出指标</v>
      </c>
      <c r="B14" s="3" t="str">
        <f>'[1]142'!B13</f>
        <v>数量指标</v>
      </c>
      <c r="C14" s="16" t="str">
        <f>'[1]142'!C13</f>
        <v>2020年共配备1347名校园保安</v>
      </c>
      <c r="D14" s="16"/>
      <c r="E14" s="12" t="str">
        <f>'[1]142'!F13</f>
        <v>1347人</v>
      </c>
      <c r="F14" s="14"/>
      <c r="G14" s="11" t="s">
        <v>46</v>
      </c>
      <c r="H14" s="11"/>
      <c r="I14" s="3">
        <v>10</v>
      </c>
      <c r="J14" s="3">
        <v>10</v>
      </c>
      <c r="K14" s="12"/>
      <c r="L14" s="28"/>
      <c r="M14" s="13"/>
      <c r="N14" s="31"/>
    </row>
    <row r="15" spans="1:14">
      <c r="A15" s="3" t="str">
        <f>'[1]142'!A14</f>
        <v>产出指标</v>
      </c>
      <c r="B15" s="3" t="str">
        <f>'[1]142'!B14</f>
        <v>数量指标</v>
      </c>
      <c r="C15" s="16" t="s">
        <v>38</v>
      </c>
      <c r="D15" s="16"/>
      <c r="E15" s="12">
        <v>354</v>
      </c>
      <c r="F15" s="14"/>
      <c r="G15" s="11" t="s">
        <v>39</v>
      </c>
      <c r="H15" s="11"/>
      <c r="I15" s="3">
        <v>10</v>
      </c>
      <c r="J15" s="3">
        <v>10</v>
      </c>
      <c r="K15" s="12"/>
      <c r="L15" s="13"/>
      <c r="M15" s="13"/>
      <c r="N15" s="14"/>
    </row>
    <row r="16" spans="1:14">
      <c r="A16" s="3" t="str">
        <f>'[1]142'!A17</f>
        <v>产出指标</v>
      </c>
      <c r="B16" s="3" t="str">
        <f>'[1]142'!B17</f>
        <v>质量指标</v>
      </c>
      <c r="C16" s="16" t="str">
        <f>'[1]142'!C17</f>
        <v>工资发放准确率</v>
      </c>
      <c r="D16" s="16"/>
      <c r="E16" s="27">
        <v>1</v>
      </c>
      <c r="F16" s="14"/>
      <c r="G16" s="27">
        <v>1</v>
      </c>
      <c r="H16" s="14"/>
      <c r="I16" s="3">
        <v>5</v>
      </c>
      <c r="J16" s="2">
        <v>5</v>
      </c>
      <c r="K16" s="12"/>
      <c r="L16" s="13"/>
      <c r="M16" s="13"/>
      <c r="N16" s="14"/>
    </row>
    <row r="17" spans="1:14">
      <c r="A17" s="3" t="str">
        <f>'[1]142'!A18</f>
        <v>产出指标</v>
      </c>
      <c r="B17" s="3" t="str">
        <f>'[1]142'!B18</f>
        <v>时效指标</v>
      </c>
      <c r="C17" s="16" t="str">
        <f>'[1]142'!C18</f>
        <v>工资发放及时性</v>
      </c>
      <c r="D17" s="16"/>
      <c r="E17" s="12" t="str">
        <f>'[1]142'!F18</f>
        <v>及时</v>
      </c>
      <c r="F17" s="14"/>
      <c r="G17" s="11" t="s">
        <v>40</v>
      </c>
      <c r="H17" s="11"/>
      <c r="I17" s="3">
        <v>5</v>
      </c>
      <c r="J17" s="2">
        <v>5</v>
      </c>
      <c r="K17" s="12"/>
      <c r="L17" s="13"/>
      <c r="M17" s="13"/>
      <c r="N17" s="14"/>
    </row>
    <row r="18" spans="1:14">
      <c r="A18" s="3" t="str">
        <f>'[1]142'!A19</f>
        <v>产出指标</v>
      </c>
      <c r="B18" s="3" t="str">
        <f>'[1]142'!B19</f>
        <v>成本指标</v>
      </c>
      <c r="C18" s="16" t="str">
        <f>'[1]142'!C19</f>
        <v>校园保安经费标准</v>
      </c>
      <c r="D18" s="16"/>
      <c r="E18" s="12" t="str">
        <f>'[1]142'!F19</f>
        <v>3717元/人.月</v>
      </c>
      <c r="F18" s="14"/>
      <c r="G18" s="11" t="s">
        <v>41</v>
      </c>
      <c r="H18" s="11"/>
      <c r="I18" s="3">
        <v>5</v>
      </c>
      <c r="J18" s="3">
        <v>5</v>
      </c>
      <c r="K18" s="12"/>
      <c r="L18" s="13"/>
      <c r="M18" s="13"/>
      <c r="N18" s="14"/>
    </row>
    <row r="19" spans="1:14" ht="13.5" customHeight="1">
      <c r="A19" s="3" t="str">
        <f>'[1]142'!A20</f>
        <v>产出指标</v>
      </c>
      <c r="B19" s="3" t="str">
        <f>'[1]142'!B20</f>
        <v>成本指标</v>
      </c>
      <c r="C19" s="25" t="str">
        <f>'[1]142'!C20</f>
        <v xml:space="preserve"> 人社局招聘997人费用</v>
      </c>
      <c r="D19" s="26"/>
      <c r="E19" s="12" t="str">
        <f>'[1]142'!F20</f>
        <v>4447.02万元</v>
      </c>
      <c r="F19" s="14"/>
      <c r="G19" s="12" t="str">
        <f>E19</f>
        <v>4447.02万元</v>
      </c>
      <c r="H19" s="14"/>
      <c r="I19" s="3">
        <v>5</v>
      </c>
      <c r="J19" s="3">
        <v>5</v>
      </c>
      <c r="K19" s="12"/>
      <c r="L19" s="13"/>
      <c r="M19" s="13"/>
      <c r="N19" s="14"/>
    </row>
    <row r="20" spans="1:14" ht="13.5" customHeight="1">
      <c r="A20" s="3" t="str">
        <f>'[1]142'!A21</f>
        <v>产出指标</v>
      </c>
      <c r="B20" s="3" t="str">
        <f>'[1]142'!B21</f>
        <v>成本指标</v>
      </c>
      <c r="C20" s="16" t="str">
        <f>'[1]142'!C21</f>
        <v>购买服务279人费用</v>
      </c>
      <c r="D20" s="16"/>
      <c r="E20" s="12" t="str">
        <f>'[1]142'!F21</f>
        <v>1244.45万元</v>
      </c>
      <c r="F20" s="14"/>
      <c r="G20" s="12" t="str">
        <f>E20</f>
        <v>1244.45万元</v>
      </c>
      <c r="H20" s="14"/>
      <c r="I20" s="3">
        <v>5</v>
      </c>
      <c r="J20" s="3">
        <v>5</v>
      </c>
      <c r="K20" s="12"/>
      <c r="L20" s="13"/>
      <c r="M20" s="13"/>
      <c r="N20" s="14"/>
    </row>
    <row r="21" spans="1:14" ht="13.5" customHeight="1">
      <c r="A21" s="3" t="str">
        <f>'[1]142'!A22</f>
        <v>产出指标</v>
      </c>
      <c r="B21" s="3" t="str">
        <f>'[1]142'!B22</f>
        <v>成本指标</v>
      </c>
      <c r="C21" s="16" t="str">
        <f>'[1]142'!C22</f>
        <v>2019年10月份新增52人</v>
      </c>
      <c r="D21" s="16"/>
      <c r="E21" s="12" t="str">
        <f>'[1]142'!F22</f>
        <v>231.94万元</v>
      </c>
      <c r="F21" s="14"/>
      <c r="G21" s="12">
        <v>231.84</v>
      </c>
      <c r="H21" s="14"/>
      <c r="I21" s="3">
        <v>3</v>
      </c>
      <c r="J21" s="2">
        <v>3</v>
      </c>
      <c r="K21" s="12"/>
      <c r="L21" s="13"/>
      <c r="M21" s="13"/>
      <c r="N21" s="14"/>
    </row>
    <row r="22" spans="1:14" ht="13.5" customHeight="1">
      <c r="A22" s="3" t="str">
        <f>'[1]142'!A23</f>
        <v>产出指标</v>
      </c>
      <c r="B22" s="3" t="str">
        <f>'[1]142'!B23</f>
        <v>成本指标</v>
      </c>
      <c r="C22" s="16" t="str">
        <f>'[1]142'!C23</f>
        <v>职教中心保安19人</v>
      </c>
      <c r="D22" s="16"/>
      <c r="E22" s="12" t="str">
        <f>'[1]142'!F23</f>
        <v>84.75万元</v>
      </c>
      <c r="F22" s="14"/>
      <c r="G22" s="12" t="str">
        <f>E22</f>
        <v>84.75万元</v>
      </c>
      <c r="H22" s="14"/>
      <c r="I22" s="3">
        <v>2</v>
      </c>
      <c r="J22" s="3">
        <v>2</v>
      </c>
      <c r="K22" s="12"/>
      <c r="L22" s="13"/>
      <c r="M22" s="13"/>
      <c r="N22" s="14"/>
    </row>
    <row r="23" spans="1:14">
      <c r="A23" s="3" t="str">
        <f>'[1]142'!A24</f>
        <v>效益指标</v>
      </c>
      <c r="B23" s="3" t="str">
        <f>'[1]142'!B24</f>
        <v>社会效益</v>
      </c>
      <c r="C23" s="16" t="str">
        <f>'[1]142'!C24</f>
        <v>促进社会就业</v>
      </c>
      <c r="D23" s="16"/>
      <c r="E23" s="12" t="str">
        <f>'[1]142'!F24</f>
        <v>1347个岗位</v>
      </c>
      <c r="F23" s="14"/>
      <c r="G23" s="12" t="str">
        <f>E23</f>
        <v>1347个岗位</v>
      </c>
      <c r="H23" s="14"/>
      <c r="I23" s="3">
        <v>10</v>
      </c>
      <c r="J23" s="3">
        <v>10</v>
      </c>
      <c r="K23" s="12"/>
      <c r="L23" s="13"/>
      <c r="M23" s="13"/>
      <c r="N23" s="14"/>
    </row>
    <row r="24" spans="1:14" ht="33" customHeight="1">
      <c r="A24" s="3" t="str">
        <f>'[1]142'!A25</f>
        <v>效益指标</v>
      </c>
      <c r="B24" s="3" t="str">
        <f>'[1]142'!B25</f>
        <v>社会效益</v>
      </c>
      <c r="C24" s="16" t="str">
        <f>'[1]142'!C25</f>
        <v>校园安保水平</v>
      </c>
      <c r="D24" s="16"/>
      <c r="E24" s="12" t="str">
        <f>'[1]142'!F25</f>
        <v>无重大安保事故发生</v>
      </c>
      <c r="F24" s="14"/>
      <c r="G24" s="11" t="s">
        <v>42</v>
      </c>
      <c r="H24" s="11"/>
      <c r="I24" s="3">
        <v>10</v>
      </c>
      <c r="J24" s="3">
        <v>10</v>
      </c>
      <c r="K24" s="12"/>
      <c r="L24" s="13"/>
      <c r="M24" s="13"/>
      <c r="N24" s="14"/>
    </row>
    <row r="25" spans="1:14">
      <c r="A25" s="3" t="str">
        <f>'[1]142'!A26</f>
        <v>效益指标</v>
      </c>
      <c r="B25" s="3" t="str">
        <f>'[1]142'!B26</f>
        <v>可持续影响</v>
      </c>
      <c r="C25" s="16" t="str">
        <f>'[1]142'!C26</f>
        <v>应急预案机制健全性</v>
      </c>
      <c r="D25" s="16"/>
      <c r="E25" s="12" t="str">
        <f>'[1]142'!F26</f>
        <v>健全</v>
      </c>
      <c r="F25" s="14"/>
      <c r="G25" s="11" t="s">
        <v>42</v>
      </c>
      <c r="H25" s="11"/>
      <c r="I25" s="3">
        <v>5</v>
      </c>
      <c r="J25" s="3">
        <v>5</v>
      </c>
      <c r="K25" s="12"/>
      <c r="L25" s="13"/>
      <c r="M25" s="13"/>
      <c r="N25" s="14"/>
    </row>
    <row r="26" spans="1:14">
      <c r="A26" s="3" t="str">
        <f>'[1]142'!A27</f>
        <v>效益指标</v>
      </c>
      <c r="B26" s="3" t="str">
        <f>'[1]142'!B27</f>
        <v>可持续影响</v>
      </c>
      <c r="C26" s="16" t="str">
        <f>'[1]142'!C27</f>
        <v>长效管理机制健全性</v>
      </c>
      <c r="D26" s="16"/>
      <c r="E26" s="12" t="str">
        <f>'[1]142'!F27</f>
        <v>健全</v>
      </c>
      <c r="F26" s="14"/>
      <c r="G26" s="11" t="s">
        <v>42</v>
      </c>
      <c r="H26" s="11"/>
      <c r="I26" s="3">
        <v>5</v>
      </c>
      <c r="J26" s="3">
        <v>4</v>
      </c>
      <c r="K26" s="12"/>
      <c r="L26" s="13"/>
      <c r="M26" s="13"/>
      <c r="N26" s="14"/>
    </row>
    <row r="27" spans="1:14">
      <c r="A27" s="3" t="str">
        <f>'[1]142'!A28</f>
        <v>满意度指标</v>
      </c>
      <c r="B27" s="3" t="str">
        <f>'[1]142'!B28</f>
        <v>服务对象</v>
      </c>
      <c r="C27" s="16" t="str">
        <f>'[1]142'!C28</f>
        <v>教师满意度</v>
      </c>
      <c r="D27" s="16"/>
      <c r="E27" s="12" t="str">
        <f>'[1]142'!F28</f>
        <v>95%以上</v>
      </c>
      <c r="F27" s="14"/>
      <c r="G27" s="15">
        <v>0.96</v>
      </c>
      <c r="H27" s="11"/>
      <c r="I27" s="3">
        <v>2</v>
      </c>
      <c r="J27" s="3">
        <v>2</v>
      </c>
      <c r="K27" s="12"/>
      <c r="L27" s="13"/>
      <c r="M27" s="13"/>
      <c r="N27" s="14"/>
    </row>
    <row r="28" spans="1:14">
      <c r="A28" s="3" t="str">
        <f>'[1]142'!A29</f>
        <v>满意度指标</v>
      </c>
      <c r="B28" s="3" t="str">
        <f>'[1]142'!B29</f>
        <v>服务对象</v>
      </c>
      <c r="C28" s="16" t="str">
        <f>'[1]142'!C29</f>
        <v>学生满意度</v>
      </c>
      <c r="D28" s="16"/>
      <c r="E28" s="12" t="str">
        <f>'[1]142'!F29</f>
        <v>95%以上</v>
      </c>
      <c r="F28" s="14"/>
      <c r="G28" s="15">
        <v>0.96</v>
      </c>
      <c r="H28" s="11"/>
      <c r="I28" s="3">
        <v>3</v>
      </c>
      <c r="J28" s="3">
        <v>3</v>
      </c>
      <c r="K28" s="12"/>
      <c r="L28" s="13"/>
      <c r="M28" s="13"/>
      <c r="N28" s="14"/>
    </row>
    <row r="29" spans="1:14">
      <c r="A29" s="3" t="str">
        <f>'[1]142'!A30</f>
        <v>满意度指标</v>
      </c>
      <c r="B29" s="3" t="str">
        <f>'[1]142'!B30</f>
        <v>服务对象</v>
      </c>
      <c r="C29" s="16" t="str">
        <f>'[1]142'!C30</f>
        <v>家长满意度</v>
      </c>
      <c r="D29" s="16"/>
      <c r="E29" s="12" t="str">
        <f>'[1]142'!F30</f>
        <v>95%以上</v>
      </c>
      <c r="F29" s="14"/>
      <c r="G29" s="15">
        <v>0.96</v>
      </c>
      <c r="H29" s="11"/>
      <c r="I29" s="3">
        <v>5</v>
      </c>
      <c r="J29" s="3">
        <v>5</v>
      </c>
      <c r="K29" s="12"/>
      <c r="L29" s="13"/>
      <c r="M29" s="13"/>
      <c r="N29" s="14"/>
    </row>
    <row r="30" spans="1:14">
      <c r="A30" s="3" t="s">
        <v>1</v>
      </c>
      <c r="B30" s="3" t="s">
        <v>8</v>
      </c>
      <c r="C30" s="16"/>
      <c r="D30" s="16"/>
      <c r="E30" s="11"/>
      <c r="F30" s="11"/>
      <c r="G30" s="11"/>
      <c r="H30" s="11"/>
      <c r="I30" s="3"/>
      <c r="J30" s="3"/>
      <c r="K30" s="12"/>
      <c r="L30" s="13"/>
      <c r="M30" s="13"/>
      <c r="N30" s="14"/>
    </row>
    <row r="31" spans="1:14">
      <c r="A31" s="2" t="s">
        <v>2</v>
      </c>
      <c r="B31" s="2" t="s">
        <v>2</v>
      </c>
      <c r="C31" s="16"/>
      <c r="D31" s="16"/>
      <c r="E31" s="11"/>
      <c r="F31" s="11"/>
      <c r="G31" s="11"/>
      <c r="H31" s="11"/>
      <c r="I31" s="3"/>
      <c r="J31" s="3"/>
      <c r="K31" s="12"/>
      <c r="L31" s="13"/>
      <c r="M31" s="13"/>
      <c r="N31" s="14"/>
    </row>
    <row r="32" spans="1:14" ht="18" customHeight="1">
      <c r="A32" s="19" t="s">
        <v>23</v>
      </c>
      <c r="B32" s="20"/>
      <c r="C32" s="20"/>
      <c r="D32" s="20"/>
      <c r="E32" s="20"/>
      <c r="F32" s="20"/>
      <c r="G32" s="20"/>
      <c r="H32" s="21"/>
      <c r="I32" s="9">
        <f>SUM(I14:I31)+10</f>
        <v>100</v>
      </c>
      <c r="J32" s="10">
        <f>SUM(J14:J31)+N7</f>
        <v>98.999683765520459</v>
      </c>
      <c r="K32" s="22" t="str">
        <f>IF(J32&gt;=90,"优秀",IF(J32&gt;=80,"良好",IF(J32&gt;=70,"一般",IF(J32=0,"自动评级","较差"))))</f>
        <v>优秀</v>
      </c>
      <c r="L32" s="23"/>
      <c r="M32" s="23"/>
      <c r="N32" s="24"/>
    </row>
    <row r="33" spans="1:14" ht="56.1" customHeight="1">
      <c r="A33" s="2" t="s">
        <v>28</v>
      </c>
      <c r="B33" s="17" t="s">
        <v>29</v>
      </c>
      <c r="C33" s="18"/>
      <c r="D33" s="18"/>
      <c r="E33" s="18"/>
      <c r="F33" s="18"/>
      <c r="G33" s="17" t="s">
        <v>30</v>
      </c>
      <c r="H33" s="18"/>
      <c r="I33" s="18"/>
      <c r="J33" s="18"/>
      <c r="K33" s="18"/>
      <c r="L33" s="18"/>
      <c r="M33" s="18"/>
      <c r="N33" s="18"/>
    </row>
  </sheetData>
  <mergeCells count="140">
    <mergeCell ref="A1:N1"/>
    <mergeCell ref="J6:K6"/>
    <mergeCell ref="A4:B4"/>
    <mergeCell ref="C4:N4"/>
    <mergeCell ref="G5:H5"/>
    <mergeCell ref="A3:B3"/>
    <mergeCell ref="C3:E3"/>
    <mergeCell ref="J3:N3"/>
    <mergeCell ref="A2:N2"/>
    <mergeCell ref="L6:M6"/>
    <mergeCell ref="K13:N13"/>
    <mergeCell ref="L7:M7"/>
    <mergeCell ref="F3:I3"/>
    <mergeCell ref="J7:K7"/>
    <mergeCell ref="G6:I6"/>
    <mergeCell ref="I5:N5"/>
    <mergeCell ref="G7:I7"/>
    <mergeCell ref="C5:F5"/>
    <mergeCell ref="L8:M8"/>
    <mergeCell ref="L9:M9"/>
    <mergeCell ref="L10:M10"/>
    <mergeCell ref="J8:K8"/>
    <mergeCell ref="J9:K9"/>
    <mergeCell ref="G9:I9"/>
    <mergeCell ref="J10:K10"/>
    <mergeCell ref="G8:I8"/>
    <mergeCell ref="D7:F7"/>
    <mergeCell ref="D8:F8"/>
    <mergeCell ref="D9:F9"/>
    <mergeCell ref="G10:I10"/>
    <mergeCell ref="G13:H13"/>
    <mergeCell ref="A5:B5"/>
    <mergeCell ref="A8:B8"/>
    <mergeCell ref="D6:F6"/>
    <mergeCell ref="B12:F12"/>
    <mergeCell ref="A10:B10"/>
    <mergeCell ref="A11:A12"/>
    <mergeCell ref="A6:B6"/>
    <mergeCell ref="A7:B7"/>
    <mergeCell ref="A9:B9"/>
    <mergeCell ref="D10:F10"/>
    <mergeCell ref="K14:L14"/>
    <mergeCell ref="B11:F11"/>
    <mergeCell ref="G11:N11"/>
    <mergeCell ref="M14:N14"/>
    <mergeCell ref="C14:D14"/>
    <mergeCell ref="E14:F14"/>
    <mergeCell ref="G14:H14"/>
    <mergeCell ref="G12:N12"/>
    <mergeCell ref="C13:D13"/>
    <mergeCell ref="E13:F13"/>
    <mergeCell ref="E20:F20"/>
    <mergeCell ref="E21:F21"/>
    <mergeCell ref="G20:H20"/>
    <mergeCell ref="G19:H19"/>
    <mergeCell ref="G21:H21"/>
    <mergeCell ref="C15:D15"/>
    <mergeCell ref="E15:F15"/>
    <mergeCell ref="C17:D17"/>
    <mergeCell ref="E17:F17"/>
    <mergeCell ref="E16:F16"/>
    <mergeCell ref="C16:D16"/>
    <mergeCell ref="M17:N17"/>
    <mergeCell ref="K16:L16"/>
    <mergeCell ref="G18:H18"/>
    <mergeCell ref="K18:L18"/>
    <mergeCell ref="E19:F19"/>
    <mergeCell ref="M15:N15"/>
    <mergeCell ref="G17:H17"/>
    <mergeCell ref="M16:N16"/>
    <mergeCell ref="G16:H16"/>
    <mergeCell ref="K17:L17"/>
    <mergeCell ref="G15:H15"/>
    <mergeCell ref="K15:L15"/>
    <mergeCell ref="M18:N18"/>
    <mergeCell ref="M19:N19"/>
    <mergeCell ref="E18:F18"/>
    <mergeCell ref="C21:D21"/>
    <mergeCell ref="M21:N21"/>
    <mergeCell ref="K21:L21"/>
    <mergeCell ref="C18:D18"/>
    <mergeCell ref="C19:D19"/>
    <mergeCell ref="C20:D20"/>
    <mergeCell ref="K19:L19"/>
    <mergeCell ref="E22:F22"/>
    <mergeCell ref="C23:D23"/>
    <mergeCell ref="C25:D25"/>
    <mergeCell ref="C24:D24"/>
    <mergeCell ref="G25:H25"/>
    <mergeCell ref="E24:F24"/>
    <mergeCell ref="C22:D22"/>
    <mergeCell ref="M20:N20"/>
    <mergeCell ref="M22:N22"/>
    <mergeCell ref="K24:L24"/>
    <mergeCell ref="G23:H23"/>
    <mergeCell ref="G22:H22"/>
    <mergeCell ref="K20:L20"/>
    <mergeCell ref="M23:N23"/>
    <mergeCell ref="M24:N24"/>
    <mergeCell ref="K23:L23"/>
    <mergeCell ref="E23:F23"/>
    <mergeCell ref="C30:D30"/>
    <mergeCell ref="K27:L27"/>
    <mergeCell ref="M27:N27"/>
    <mergeCell ref="K22:L22"/>
    <mergeCell ref="G24:H24"/>
    <mergeCell ref="G29:H29"/>
    <mergeCell ref="E25:F25"/>
    <mergeCell ref="G26:H26"/>
    <mergeCell ref="E27:F27"/>
    <mergeCell ref="E26:F26"/>
    <mergeCell ref="E28:F28"/>
    <mergeCell ref="G27:H27"/>
    <mergeCell ref="K28:L28"/>
    <mergeCell ref="G33:N33"/>
    <mergeCell ref="B33:F33"/>
    <mergeCell ref="C31:D31"/>
    <mergeCell ref="A32:H32"/>
    <mergeCell ref="K31:L31"/>
    <mergeCell ref="M31:N31"/>
    <mergeCell ref="K32:N32"/>
    <mergeCell ref="G31:H31"/>
    <mergeCell ref="C29:D29"/>
    <mergeCell ref="M30:N30"/>
    <mergeCell ref="M26:N26"/>
    <mergeCell ref="C26:D26"/>
    <mergeCell ref="C27:D27"/>
    <mergeCell ref="M28:N28"/>
    <mergeCell ref="C28:D28"/>
    <mergeCell ref="E29:F29"/>
    <mergeCell ref="E30:F30"/>
    <mergeCell ref="E31:F31"/>
    <mergeCell ref="K25:L25"/>
    <mergeCell ref="G30:H30"/>
    <mergeCell ref="K29:L29"/>
    <mergeCell ref="M25:N25"/>
    <mergeCell ref="K26:L26"/>
    <mergeCell ref="G28:H28"/>
    <mergeCell ref="K30:L30"/>
    <mergeCell ref="M29:N29"/>
  </mergeCells>
  <phoneticPr fontId="1" type="noConversion"/>
  <dataValidations count="4">
    <dataValidation type="list" allowBlank="1" showInputMessage="1" showErrorMessage="1" sqref="A14:A30">
      <formula1>"产出指标,效益指标,满意度指标"</formula1>
    </dataValidation>
    <dataValidation type="list" allowBlank="1" showInputMessage="1" showErrorMessage="1" sqref="B14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31 L15:L31">
      <formula1>"政策变动,客观条件,项目执行,预算编制,目标设置,其他原因"</formula1>
    </dataValidation>
    <dataValidation type="list" allowBlank="1" showInputMessage="1" showErrorMessage="1" sqref="M14:M31 N15:N31">
      <formula1>"收回资金,控制拨款,调整预算,完善政策,调整目标,加强管理,其他措施"</formula1>
    </dataValidation>
  </dataValidations>
  <printOptions horizontalCentered="1"/>
  <pageMargins left="0.27" right="0.39370078740157483" top="0.87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2021-10-22T08:45:38Z</cp:lastPrinted>
  <dcterms:created xsi:type="dcterms:W3CDTF">2019-07-08T16:04:09Z</dcterms:created>
  <dcterms:modified xsi:type="dcterms:W3CDTF">2021-10-22T08:45:44Z</dcterms:modified>
</cp:coreProperties>
</file>